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ribulin paper 2024\Fig. 8\For EMM submission\Figure 8B\"/>
    </mc:Choice>
  </mc:AlternateContent>
  <xr:revisionPtr revIDLastSave="0" documentId="13_ncr:1_{E94E1029-A551-42C1-B6F1-27DA3E883A3B}" xr6:coauthVersionLast="47" xr6:coauthVersionMax="47" xr10:uidLastSave="{00000000-0000-0000-0000-000000000000}"/>
  <bookViews>
    <workbookView xWindow="32820" yWindow="195" windowWidth="33495" windowHeight="20280" activeTab="1" xr2:uid="{2A1AF344-4208-4C6C-8BDD-21436D9C8816}"/>
  </bookViews>
  <sheets>
    <sheet name="summary" sheetId="1" r:id="rId1"/>
    <sheet name="HR+B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2" i="2" l="1"/>
  <c r="P51" i="2"/>
  <c r="P50" i="2"/>
  <c r="P49" i="2"/>
  <c r="P48" i="2"/>
  <c r="P47" i="2"/>
  <c r="P46" i="2"/>
  <c r="P34" i="2"/>
  <c r="P33" i="2"/>
  <c r="P32" i="2"/>
  <c r="P31" i="2"/>
  <c r="P30" i="2"/>
  <c r="P29" i="2"/>
  <c r="P28" i="2"/>
  <c r="P27" i="2"/>
  <c r="P26" i="2"/>
  <c r="P16" i="2"/>
  <c r="P15" i="2"/>
  <c r="P14" i="2"/>
  <c r="P13" i="2"/>
  <c r="P12" i="2"/>
  <c r="P11" i="2"/>
  <c r="P10" i="2"/>
  <c r="P9" i="2"/>
  <c r="P8" i="2"/>
  <c r="P7" i="2"/>
  <c r="P6" i="2"/>
  <c r="P5" i="2"/>
  <c r="K57" i="2"/>
  <c r="K56" i="2"/>
  <c r="K55" i="2"/>
  <c r="K54" i="2"/>
  <c r="K53" i="2"/>
  <c r="K52" i="2"/>
  <c r="K51" i="2"/>
  <c r="K50" i="2"/>
  <c r="K49" i="2"/>
  <c r="K48" i="2"/>
  <c r="K47" i="2"/>
  <c r="K46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15" i="2"/>
  <c r="K14" i="2"/>
  <c r="K13" i="2"/>
  <c r="K12" i="2"/>
  <c r="K11" i="2"/>
  <c r="K10" i="2"/>
  <c r="K9" i="2"/>
  <c r="K8" i="2"/>
  <c r="K7" i="2"/>
  <c r="K6" i="2"/>
  <c r="K5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63" i="2" s="1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E6" i="1"/>
  <c r="D6" i="1"/>
  <c r="F6" i="1"/>
  <c r="F42" i="2" l="1"/>
  <c r="P36" i="2"/>
  <c r="F22" i="2"/>
  <c r="P18" i="2"/>
  <c r="K40" i="2"/>
  <c r="K17" i="2"/>
  <c r="K59" i="2"/>
  <c r="P54" i="2"/>
</calcChain>
</file>

<file path=xl/sharedStrings.xml><?xml version="1.0" encoding="utf-8"?>
<sst xmlns="http://schemas.openxmlformats.org/spreadsheetml/2006/main" count="181" uniqueCount="39">
  <si>
    <t>CD31+PDGRF+/CD31+</t>
  </si>
  <si>
    <t>Patient ID</t>
  </si>
  <si>
    <t>SCR</t>
  </si>
  <si>
    <t>C2D1</t>
  </si>
  <si>
    <t>surgery</t>
  </si>
  <si>
    <t>summary</t>
  </si>
  <si>
    <t>HR+ BC</t>
  </si>
  <si>
    <t>average</t>
  </si>
  <si>
    <t>Needle biopsy</t>
  </si>
  <si>
    <t xml:space="preserve">surgery </t>
  </si>
  <si>
    <t>Before treatment</t>
  </si>
  <si>
    <t xml:space="preserve">after 1 rounds of Eribulin </t>
  </si>
  <si>
    <t xml:space="preserve">after 4 rounds of Eribulin </t>
  </si>
  <si>
    <t>Surgery</t>
  </si>
  <si>
    <t>Image</t>
  </si>
  <si>
    <t>CD31</t>
  </si>
  <si>
    <t>40_1</t>
  </si>
  <si>
    <t>40_2</t>
  </si>
  <si>
    <t>40_3</t>
  </si>
  <si>
    <t>40_4</t>
  </si>
  <si>
    <t>40_5</t>
  </si>
  <si>
    <t>40_6</t>
  </si>
  <si>
    <t>40_7</t>
  </si>
  <si>
    <t>40_8</t>
  </si>
  <si>
    <t>40_9</t>
  </si>
  <si>
    <t>40_10</t>
  </si>
  <si>
    <t>40_11</t>
  </si>
  <si>
    <t>40_14</t>
  </si>
  <si>
    <t>40_15</t>
  </si>
  <si>
    <t>40_16</t>
  </si>
  <si>
    <t>40_17</t>
  </si>
  <si>
    <t>40_18</t>
  </si>
  <si>
    <t>40_12</t>
  </si>
  <si>
    <t>40_13</t>
  </si>
  <si>
    <t>40_19</t>
  </si>
  <si>
    <t>40_20</t>
  </si>
  <si>
    <t>VE-Cadherin</t>
  </si>
  <si>
    <t>CD31+VE-Cadherin+</t>
  </si>
  <si>
    <t>Adhesion marker/EC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</si>
</sst>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0" fillId="4" borderId="0" xfId="0" applyFill="1"/>
    <xf numFmtId="10" fontId="0" fillId="5" borderId="1" xfId="1" applyNumberFormat="1" applyFont="1" applyFill="1" applyBorder="1"/>
    <xf numFmtId="10" fontId="0" fillId="5" borderId="1" xfId="0" applyNumberFormat="1" applyFill="1" applyBorder="1"/>
    <xf numFmtId="10" fontId="3" fillId="6" borderId="0" xfId="0" applyNumberFormat="1" applyFont="1" applyFill="1"/>
    <xf numFmtId="10" fontId="0" fillId="0" borderId="0" xfId="0" applyNumberFormat="1"/>
    <xf numFmtId="0" fontId="4" fillId="0" borderId="0" xfId="0" applyFon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1" borderId="0" xfId="0" applyFill="1"/>
    <xf numFmtId="0" fontId="2" fillId="0" borderId="0" xfId="0" applyFont="1"/>
    <xf numFmtId="0" fontId="4" fillId="12" borderId="0" xfId="0" applyFont="1" applyFill="1"/>
    <xf numFmtId="10" fontId="0" fillId="10" borderId="0" xfId="1" applyNumberFormat="1" applyFont="1" applyFill="1"/>
    <xf numFmtId="10" fontId="0" fillId="2" borderId="0" xfId="0" applyNumberFormat="1" applyFill="1"/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textRotation="45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A296-69FB-4BAD-9A86-536B94E0071E}">
  <dimension ref="A1:F8"/>
  <sheetViews>
    <sheetView workbookViewId="0">
      <selection activeCell="B9" sqref="A9:XFD27"/>
    </sheetView>
  </sheetViews>
  <sheetFormatPr defaultRowHeight="14.25"/>
  <sheetData>
    <row r="1" spans="1:6">
      <c r="D1" s="16" t="s">
        <v>0</v>
      </c>
      <c r="E1" s="16"/>
      <c r="F1" s="16"/>
    </row>
    <row r="2" spans="1:6" ht="15">
      <c r="C2" s="1" t="s">
        <v>1</v>
      </c>
      <c r="D2" s="1" t="s">
        <v>2</v>
      </c>
      <c r="E2" s="1" t="s">
        <v>3</v>
      </c>
      <c r="F2" s="1" t="s">
        <v>4</v>
      </c>
    </row>
    <row r="3" spans="1:6">
      <c r="A3" s="17" t="s">
        <v>5</v>
      </c>
      <c r="B3" s="2" t="s">
        <v>6</v>
      </c>
      <c r="C3">
        <v>401012</v>
      </c>
      <c r="D3" s="3">
        <v>0.3172057048917043</v>
      </c>
      <c r="E3" s="4">
        <v>0.32548789702095315</v>
      </c>
      <c r="F3" s="4">
        <v>0.51466424984310977</v>
      </c>
    </row>
    <row r="4" spans="1:6">
      <c r="A4" s="17"/>
      <c r="B4" s="2" t="s">
        <v>6</v>
      </c>
      <c r="C4">
        <v>401011</v>
      </c>
      <c r="D4" s="4">
        <v>0.26012198412741533</v>
      </c>
      <c r="E4" s="4">
        <v>0.23338674489717948</v>
      </c>
      <c r="F4" s="4">
        <v>0.53309911582058478</v>
      </c>
    </row>
    <row r="5" spans="1:6">
      <c r="A5" s="17"/>
      <c r="B5" s="2" t="s">
        <v>6</v>
      </c>
      <c r="C5">
        <v>410007</v>
      </c>
      <c r="D5" s="4">
        <v>0.24074930078997298</v>
      </c>
      <c r="E5" s="4">
        <v>0.2851759553967308</v>
      </c>
      <c r="F5" s="4">
        <v>0.49783231613561557</v>
      </c>
    </row>
    <row r="6" spans="1:6" ht="15">
      <c r="A6" s="17"/>
      <c r="B6" s="2"/>
      <c r="C6" t="s">
        <v>7</v>
      </c>
      <c r="D6" s="5">
        <f>AVERAGE(D3:D5)</f>
        <v>0.27269232993636422</v>
      </c>
      <c r="E6" s="5">
        <f>AVERAGE(E3:E5)</f>
        <v>0.28135019910495446</v>
      </c>
      <c r="F6" s="5">
        <f>AVERAGE(F3:F5)</f>
        <v>0.51519856059977009</v>
      </c>
    </row>
    <row r="7" spans="1:6">
      <c r="A7" s="17"/>
    </row>
    <row r="8" spans="1:6">
      <c r="A8" s="17"/>
    </row>
  </sheetData>
  <mergeCells count="2">
    <mergeCell ref="D1:F1"/>
    <mergeCell ref="A3:A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F3ECF-EB53-4679-8089-F49B92A1B0B9}">
  <dimension ref="A1:R63"/>
  <sheetViews>
    <sheetView tabSelected="1" workbookViewId="0">
      <selection activeCell="O41" sqref="O41"/>
    </sheetView>
  </sheetViews>
  <sheetFormatPr defaultRowHeight="14.25"/>
  <sheetData>
    <row r="1" spans="1:18">
      <c r="A1" s="8" t="s">
        <v>8</v>
      </c>
      <c r="B1" s="8"/>
      <c r="C1" s="8"/>
      <c r="D1" s="8"/>
      <c r="E1" s="8"/>
      <c r="F1" s="8"/>
      <c r="G1" s="9" t="s">
        <v>8</v>
      </c>
      <c r="H1" s="9"/>
      <c r="I1" s="9"/>
      <c r="J1" s="9"/>
      <c r="K1" s="9"/>
      <c r="L1" s="10" t="s">
        <v>9</v>
      </c>
      <c r="M1" s="10"/>
      <c r="N1" s="10"/>
      <c r="O1" s="10"/>
      <c r="P1" s="10"/>
    </row>
    <row r="2" spans="1:18">
      <c r="A2" s="8" t="s">
        <v>10</v>
      </c>
      <c r="B2" s="8"/>
      <c r="C2" s="8"/>
      <c r="D2" s="8"/>
      <c r="E2" s="8"/>
      <c r="F2" s="8"/>
      <c r="G2" s="9" t="s">
        <v>11</v>
      </c>
      <c r="H2" s="9"/>
      <c r="I2" s="9"/>
      <c r="J2" s="9"/>
      <c r="K2" s="9"/>
      <c r="L2" s="10" t="s">
        <v>12</v>
      </c>
      <c r="M2" s="10"/>
      <c r="N2" s="10"/>
      <c r="O2" s="10"/>
      <c r="P2" s="10"/>
    </row>
    <row r="3" spans="1:18">
      <c r="B3" t="s">
        <v>2</v>
      </c>
      <c r="G3" t="s">
        <v>3</v>
      </c>
      <c r="L3" t="s">
        <v>13</v>
      </c>
    </row>
    <row r="4" spans="1:18">
      <c r="A4" s="11">
        <v>401012</v>
      </c>
      <c r="B4" t="s">
        <v>14</v>
      </c>
      <c r="C4" s="7" t="s">
        <v>15</v>
      </c>
      <c r="D4" s="7" t="s">
        <v>36</v>
      </c>
      <c r="E4" s="13" t="s">
        <v>37</v>
      </c>
      <c r="F4" s="14" t="s">
        <v>38</v>
      </c>
      <c r="G4" t="s">
        <v>14</v>
      </c>
      <c r="H4" s="7" t="s">
        <v>15</v>
      </c>
      <c r="I4" s="7" t="s">
        <v>36</v>
      </c>
      <c r="J4" s="13" t="s">
        <v>37</v>
      </c>
      <c r="K4" s="14" t="s">
        <v>38</v>
      </c>
      <c r="L4" t="s">
        <v>14</v>
      </c>
      <c r="M4" s="7" t="s">
        <v>15</v>
      </c>
      <c r="N4" s="7" t="s">
        <v>36</v>
      </c>
      <c r="O4" s="13" t="s">
        <v>37</v>
      </c>
      <c r="P4" s="14" t="s">
        <v>38</v>
      </c>
      <c r="Q4" s="12"/>
      <c r="R4" s="12"/>
    </row>
    <row r="5" spans="1:18">
      <c r="B5" t="s">
        <v>16</v>
      </c>
      <c r="C5">
        <v>3.04</v>
      </c>
      <c r="D5">
        <v>1.63</v>
      </c>
      <c r="E5">
        <v>0.77</v>
      </c>
      <c r="F5" s="6">
        <f>E5/C5</f>
        <v>0.25328947368421051</v>
      </c>
      <c r="G5" t="s">
        <v>16</v>
      </c>
      <c r="H5">
        <v>1.08</v>
      </c>
      <c r="I5">
        <v>1.37</v>
      </c>
      <c r="J5">
        <v>0.4</v>
      </c>
      <c r="K5" s="6">
        <f>J5/H5</f>
        <v>0.37037037037037035</v>
      </c>
      <c r="L5" t="s">
        <v>22</v>
      </c>
      <c r="M5">
        <v>1.06</v>
      </c>
      <c r="N5">
        <v>0.91</v>
      </c>
      <c r="O5">
        <v>0.42</v>
      </c>
      <c r="P5" s="6">
        <f>O5/M5</f>
        <v>0.39622641509433959</v>
      </c>
    </row>
    <row r="6" spans="1:18">
      <c r="B6" t="s">
        <v>17</v>
      </c>
      <c r="C6">
        <v>1</v>
      </c>
      <c r="D6">
        <v>0.76</v>
      </c>
      <c r="E6">
        <v>0.53</v>
      </c>
      <c r="F6" s="6">
        <f t="shared" ref="F6:F20" si="0">E6/C6</f>
        <v>0.53</v>
      </c>
      <c r="G6" t="s">
        <v>17</v>
      </c>
      <c r="H6">
        <v>1.67</v>
      </c>
      <c r="I6">
        <v>3.17</v>
      </c>
      <c r="J6">
        <v>0.77</v>
      </c>
      <c r="K6" s="6">
        <f t="shared" ref="K6:K15" si="1">J6/H6</f>
        <v>0.46107784431137727</v>
      </c>
      <c r="L6" t="s">
        <v>23</v>
      </c>
      <c r="M6">
        <v>1.18</v>
      </c>
      <c r="N6">
        <v>4.18</v>
      </c>
      <c r="O6">
        <v>0.79</v>
      </c>
      <c r="P6" s="6">
        <f>O6/M6</f>
        <v>0.66949152542372892</v>
      </c>
    </row>
    <row r="7" spans="1:18">
      <c r="B7" t="s">
        <v>18</v>
      </c>
      <c r="C7">
        <v>2.02</v>
      </c>
      <c r="D7">
        <v>0.7</v>
      </c>
      <c r="E7">
        <v>0.57999999999999996</v>
      </c>
      <c r="F7" s="6">
        <f t="shared" si="0"/>
        <v>0.28712871287128711</v>
      </c>
      <c r="G7" t="s">
        <v>18</v>
      </c>
      <c r="H7">
        <v>1.5</v>
      </c>
      <c r="I7">
        <v>6.25</v>
      </c>
      <c r="J7">
        <v>0.44</v>
      </c>
      <c r="K7" s="6">
        <f t="shared" si="1"/>
        <v>0.29333333333333333</v>
      </c>
      <c r="L7" t="s">
        <v>25</v>
      </c>
      <c r="M7">
        <v>0.84</v>
      </c>
      <c r="N7">
        <v>0.62</v>
      </c>
      <c r="O7">
        <v>0.43</v>
      </c>
      <c r="P7" s="6">
        <f t="shared" ref="P7:P16" si="2">O7/M7</f>
        <v>0.51190476190476186</v>
      </c>
    </row>
    <row r="8" spans="1:18">
      <c r="B8" t="s">
        <v>19</v>
      </c>
      <c r="C8">
        <v>1.01</v>
      </c>
      <c r="D8">
        <v>0.52</v>
      </c>
      <c r="E8">
        <v>0.4</v>
      </c>
      <c r="F8" s="6">
        <f t="shared" si="0"/>
        <v>0.39603960396039606</v>
      </c>
      <c r="G8" t="s">
        <v>21</v>
      </c>
      <c r="H8">
        <v>0.71</v>
      </c>
      <c r="I8">
        <v>1.04</v>
      </c>
      <c r="J8">
        <v>0.34</v>
      </c>
      <c r="K8" s="6">
        <f t="shared" si="1"/>
        <v>0.4788732394366198</v>
      </c>
      <c r="L8" t="s">
        <v>32</v>
      </c>
      <c r="M8">
        <v>1.9</v>
      </c>
      <c r="N8">
        <v>2.5499999999999998</v>
      </c>
      <c r="O8">
        <v>1.04</v>
      </c>
      <c r="P8" s="6">
        <f t="shared" si="2"/>
        <v>0.54736842105263162</v>
      </c>
    </row>
    <row r="9" spans="1:18">
      <c r="B9" t="s">
        <v>20</v>
      </c>
      <c r="C9">
        <v>1.93</v>
      </c>
      <c r="D9">
        <v>1.86</v>
      </c>
      <c r="E9">
        <v>0.73</v>
      </c>
      <c r="F9" s="6">
        <f t="shared" si="0"/>
        <v>0.37823834196891193</v>
      </c>
      <c r="G9" t="s">
        <v>22</v>
      </c>
      <c r="H9">
        <v>0.46</v>
      </c>
      <c r="I9">
        <v>1.08</v>
      </c>
      <c r="J9">
        <v>0.17</v>
      </c>
      <c r="K9" s="6">
        <f t="shared" si="1"/>
        <v>0.36956521739130438</v>
      </c>
      <c r="L9" t="s">
        <v>33</v>
      </c>
      <c r="M9">
        <v>0.77</v>
      </c>
      <c r="N9">
        <v>0.81</v>
      </c>
      <c r="O9">
        <v>0.31</v>
      </c>
      <c r="P9" s="6">
        <f t="shared" si="2"/>
        <v>0.40259740259740256</v>
      </c>
    </row>
    <row r="10" spans="1:18">
      <c r="B10" t="s">
        <v>21</v>
      </c>
      <c r="C10">
        <v>1.85</v>
      </c>
      <c r="D10">
        <v>1.58</v>
      </c>
      <c r="E10">
        <v>0.75</v>
      </c>
      <c r="F10" s="6">
        <f t="shared" si="0"/>
        <v>0.40540540540540537</v>
      </c>
      <c r="G10" t="s">
        <v>23</v>
      </c>
      <c r="H10">
        <v>1.39</v>
      </c>
      <c r="I10">
        <v>2.29</v>
      </c>
      <c r="J10">
        <v>0.25</v>
      </c>
      <c r="K10" s="6">
        <f t="shared" si="1"/>
        <v>0.17985611510791369</v>
      </c>
      <c r="L10" t="s">
        <v>27</v>
      </c>
      <c r="M10">
        <v>1.76</v>
      </c>
      <c r="N10">
        <v>3.26</v>
      </c>
      <c r="O10">
        <v>1.28</v>
      </c>
      <c r="P10" s="6">
        <f t="shared" si="2"/>
        <v>0.72727272727272729</v>
      </c>
    </row>
    <row r="11" spans="1:18">
      <c r="B11" t="s">
        <v>22</v>
      </c>
      <c r="C11">
        <v>2.63</v>
      </c>
      <c r="D11">
        <v>0.62</v>
      </c>
      <c r="E11">
        <v>0.44</v>
      </c>
      <c r="F11" s="6">
        <f t="shared" si="0"/>
        <v>0.1673003802281369</v>
      </c>
      <c r="G11" t="s">
        <v>16</v>
      </c>
      <c r="H11">
        <v>0.5</v>
      </c>
      <c r="I11">
        <v>1.1100000000000001</v>
      </c>
      <c r="J11">
        <v>0.08</v>
      </c>
      <c r="K11" s="6">
        <f t="shared" si="1"/>
        <v>0.16</v>
      </c>
      <c r="L11" t="s">
        <v>28</v>
      </c>
      <c r="M11">
        <v>2.84</v>
      </c>
      <c r="N11">
        <v>2.39</v>
      </c>
      <c r="O11">
        <v>1.18</v>
      </c>
      <c r="P11" s="6">
        <f t="shared" si="2"/>
        <v>0.41549295774647887</v>
      </c>
    </row>
    <row r="12" spans="1:18">
      <c r="B12" t="s">
        <v>23</v>
      </c>
      <c r="C12">
        <v>1.05</v>
      </c>
      <c r="D12">
        <v>0.72</v>
      </c>
      <c r="E12">
        <v>0.38</v>
      </c>
      <c r="F12" s="6">
        <f t="shared" si="0"/>
        <v>0.3619047619047619</v>
      </c>
      <c r="G12" t="s">
        <v>17</v>
      </c>
      <c r="H12">
        <v>1.88</v>
      </c>
      <c r="I12">
        <v>1.62</v>
      </c>
      <c r="J12">
        <v>0.59</v>
      </c>
      <c r="K12" s="6">
        <f t="shared" si="1"/>
        <v>0.31382978723404253</v>
      </c>
      <c r="L12" t="s">
        <v>29</v>
      </c>
      <c r="M12">
        <v>2.75</v>
      </c>
      <c r="N12">
        <v>3.34</v>
      </c>
      <c r="O12">
        <v>1.64</v>
      </c>
      <c r="P12" s="6">
        <f t="shared" si="2"/>
        <v>0.59636363636363632</v>
      </c>
    </row>
    <row r="13" spans="1:18">
      <c r="B13" t="s">
        <v>24</v>
      </c>
      <c r="C13">
        <v>2.5099999999999998</v>
      </c>
      <c r="D13">
        <v>2.16</v>
      </c>
      <c r="E13">
        <v>0.67</v>
      </c>
      <c r="F13" s="6">
        <f t="shared" si="0"/>
        <v>0.2669322709163347</v>
      </c>
      <c r="G13" t="s">
        <v>18</v>
      </c>
      <c r="H13">
        <v>0.78</v>
      </c>
      <c r="I13">
        <v>0.61</v>
      </c>
      <c r="J13">
        <v>0.26</v>
      </c>
      <c r="K13" s="6">
        <f t="shared" si="1"/>
        <v>0.33333333333333331</v>
      </c>
      <c r="L13" t="s">
        <v>30</v>
      </c>
      <c r="M13">
        <v>1.37</v>
      </c>
      <c r="N13">
        <v>3.53</v>
      </c>
      <c r="O13">
        <v>0.86</v>
      </c>
      <c r="P13" s="6">
        <f t="shared" si="2"/>
        <v>0.62773722627737216</v>
      </c>
    </row>
    <row r="14" spans="1:18">
      <c r="B14" t="s">
        <v>25</v>
      </c>
      <c r="C14">
        <v>1.3</v>
      </c>
      <c r="D14">
        <v>0.68</v>
      </c>
      <c r="E14">
        <v>0.45</v>
      </c>
      <c r="F14" s="6">
        <f t="shared" si="0"/>
        <v>0.34615384615384615</v>
      </c>
      <c r="G14" t="s">
        <v>19</v>
      </c>
      <c r="H14">
        <v>1.77</v>
      </c>
      <c r="I14">
        <v>1.63</v>
      </c>
      <c r="J14">
        <v>0.41</v>
      </c>
      <c r="K14" s="6">
        <f t="shared" si="1"/>
        <v>0.23163841807909602</v>
      </c>
      <c r="L14" t="s">
        <v>31</v>
      </c>
      <c r="M14">
        <v>1.39</v>
      </c>
      <c r="N14">
        <v>1.08</v>
      </c>
      <c r="O14">
        <v>0.37</v>
      </c>
      <c r="P14" s="6">
        <f t="shared" si="2"/>
        <v>0.26618705035971224</v>
      </c>
    </row>
    <row r="15" spans="1:18">
      <c r="B15" t="s">
        <v>26</v>
      </c>
      <c r="C15">
        <v>3.07</v>
      </c>
      <c r="D15">
        <v>2.33</v>
      </c>
      <c r="E15">
        <v>1.01</v>
      </c>
      <c r="F15" s="6">
        <f t="shared" si="0"/>
        <v>0.32899022801302935</v>
      </c>
      <c r="G15" t="s">
        <v>21</v>
      </c>
      <c r="H15">
        <v>1.39</v>
      </c>
      <c r="I15">
        <v>1.54</v>
      </c>
      <c r="J15">
        <v>0.54</v>
      </c>
      <c r="K15" s="6">
        <f t="shared" si="1"/>
        <v>0.38848920863309355</v>
      </c>
      <c r="L15" t="s">
        <v>34</v>
      </c>
      <c r="M15">
        <v>3.12</v>
      </c>
      <c r="N15">
        <v>3.05</v>
      </c>
      <c r="O15">
        <v>1.54</v>
      </c>
      <c r="P15" s="6">
        <f t="shared" si="2"/>
        <v>0.49358974358974356</v>
      </c>
    </row>
    <row r="16" spans="1:18">
      <c r="B16" t="s">
        <v>27</v>
      </c>
      <c r="C16">
        <v>0.62</v>
      </c>
      <c r="D16">
        <v>0.28999999999999998</v>
      </c>
      <c r="E16">
        <v>0.17</v>
      </c>
      <c r="F16" s="6">
        <f t="shared" si="0"/>
        <v>0.27419354838709681</v>
      </c>
      <c r="L16" t="s">
        <v>35</v>
      </c>
      <c r="M16">
        <v>1.1499999999999999</v>
      </c>
      <c r="N16">
        <v>0.69</v>
      </c>
      <c r="O16">
        <v>0.6</v>
      </c>
      <c r="P16" s="6">
        <f t="shared" si="2"/>
        <v>0.52173913043478259</v>
      </c>
    </row>
    <row r="17" spans="1:18">
      <c r="B17" t="s">
        <v>28</v>
      </c>
      <c r="C17">
        <v>0.98</v>
      </c>
      <c r="D17">
        <v>1.01</v>
      </c>
      <c r="E17">
        <v>0.32</v>
      </c>
      <c r="F17" s="6">
        <f t="shared" si="0"/>
        <v>0.32653061224489799</v>
      </c>
      <c r="K17" s="15">
        <f>AVERAGE(K5:K15)</f>
        <v>0.32548789702095315</v>
      </c>
    </row>
    <row r="18" spans="1:18">
      <c r="B18" t="s">
        <v>29</v>
      </c>
      <c r="C18">
        <v>3.26</v>
      </c>
      <c r="D18">
        <v>0.99</v>
      </c>
      <c r="E18">
        <v>0.75</v>
      </c>
      <c r="F18" s="6">
        <f t="shared" si="0"/>
        <v>0.23006134969325154</v>
      </c>
      <c r="P18" s="15">
        <f>AVERAGE(P5:P16)</f>
        <v>0.51466424984310977</v>
      </c>
    </row>
    <row r="19" spans="1:18">
      <c r="B19" t="s">
        <v>30</v>
      </c>
      <c r="C19">
        <v>2.06</v>
      </c>
      <c r="D19">
        <v>0.95</v>
      </c>
      <c r="E19">
        <v>0.59</v>
      </c>
      <c r="F19" s="6">
        <f t="shared" si="0"/>
        <v>0.28640776699029125</v>
      </c>
    </row>
    <row r="20" spans="1:18">
      <c r="B20" t="s">
        <v>31</v>
      </c>
      <c r="C20">
        <v>2.0699999999999998</v>
      </c>
      <c r="D20">
        <v>0.56000000000000005</v>
      </c>
      <c r="E20">
        <v>0.49</v>
      </c>
      <c r="F20" s="6">
        <f t="shared" si="0"/>
        <v>0.23671497584541065</v>
      </c>
    </row>
    <row r="21" spans="1:18">
      <c r="K21" s="6"/>
    </row>
    <row r="22" spans="1:18">
      <c r="F22" s="15">
        <f>AVERAGE(F5:F20)</f>
        <v>0.3172057048917043</v>
      </c>
    </row>
    <row r="24" spans="1:18">
      <c r="B24" t="s">
        <v>2</v>
      </c>
      <c r="G24" t="s">
        <v>3</v>
      </c>
      <c r="L24" t="s">
        <v>13</v>
      </c>
    </row>
    <row r="25" spans="1:18">
      <c r="A25" s="11">
        <v>401011</v>
      </c>
      <c r="B25" t="s">
        <v>14</v>
      </c>
      <c r="C25" s="7" t="s">
        <v>15</v>
      </c>
      <c r="D25" s="7" t="s">
        <v>36</v>
      </c>
      <c r="E25" s="13" t="s">
        <v>37</v>
      </c>
      <c r="F25" s="14" t="s">
        <v>38</v>
      </c>
      <c r="G25" t="s">
        <v>14</v>
      </c>
      <c r="H25" s="7" t="s">
        <v>15</v>
      </c>
      <c r="I25" s="7" t="s">
        <v>36</v>
      </c>
      <c r="J25" s="13" t="s">
        <v>37</v>
      </c>
      <c r="K25" s="14" t="s">
        <v>38</v>
      </c>
      <c r="L25" t="s">
        <v>14</v>
      </c>
      <c r="M25" s="7" t="s">
        <v>15</v>
      </c>
      <c r="N25" s="7" t="s">
        <v>36</v>
      </c>
      <c r="O25" s="13" t="s">
        <v>37</v>
      </c>
      <c r="P25" s="14" t="s">
        <v>38</v>
      </c>
      <c r="Q25" s="12"/>
      <c r="R25" s="12"/>
    </row>
    <row r="26" spans="1:18">
      <c r="B26" t="s">
        <v>16</v>
      </c>
      <c r="C26">
        <v>0.7</v>
      </c>
      <c r="D26">
        <v>0.28999999999999998</v>
      </c>
      <c r="E26">
        <v>0.2</v>
      </c>
      <c r="F26" s="6">
        <f>E26/C26</f>
        <v>0.28571428571428575</v>
      </c>
      <c r="G26" t="s">
        <v>16</v>
      </c>
      <c r="H26">
        <v>1.26</v>
      </c>
      <c r="I26">
        <v>0.89</v>
      </c>
      <c r="J26">
        <v>0.59</v>
      </c>
      <c r="K26" s="6">
        <f t="shared" ref="K26:K29" si="3">J26/H26</f>
        <v>0.4682539682539682</v>
      </c>
      <c r="L26" t="s">
        <v>16</v>
      </c>
      <c r="M26">
        <v>2.5</v>
      </c>
      <c r="N26">
        <v>3.66</v>
      </c>
      <c r="O26">
        <v>0.99</v>
      </c>
      <c r="P26" s="6">
        <f>O26/M26</f>
        <v>0.39600000000000002</v>
      </c>
    </row>
    <row r="27" spans="1:18">
      <c r="B27" t="s">
        <v>18</v>
      </c>
      <c r="C27">
        <v>1.65</v>
      </c>
      <c r="D27">
        <v>1.04</v>
      </c>
      <c r="E27">
        <v>0.57999999999999996</v>
      </c>
      <c r="F27" s="6">
        <f t="shared" ref="F27:F40" si="4">E27/C27</f>
        <v>0.3515151515151515</v>
      </c>
      <c r="G27" t="s">
        <v>18</v>
      </c>
      <c r="H27">
        <v>0.66</v>
      </c>
      <c r="I27">
        <v>0.41</v>
      </c>
      <c r="J27">
        <v>0.27</v>
      </c>
      <c r="K27" s="6">
        <f t="shared" si="3"/>
        <v>0.40909090909090912</v>
      </c>
      <c r="L27" t="s">
        <v>17</v>
      </c>
      <c r="M27">
        <v>3.68</v>
      </c>
      <c r="N27">
        <v>2.2599999999999998</v>
      </c>
      <c r="O27">
        <v>1.25</v>
      </c>
      <c r="P27" s="6">
        <f t="shared" ref="P27:P34" si="5">O27/M27</f>
        <v>0.33967391304347827</v>
      </c>
    </row>
    <row r="28" spans="1:18">
      <c r="B28" t="s">
        <v>19</v>
      </c>
      <c r="C28">
        <v>1.01</v>
      </c>
      <c r="D28">
        <v>0.52</v>
      </c>
      <c r="E28">
        <v>0.4</v>
      </c>
      <c r="F28" s="6">
        <f t="shared" si="4"/>
        <v>0.39603960396039606</v>
      </c>
      <c r="G28" t="s">
        <v>19</v>
      </c>
      <c r="H28">
        <v>0.31</v>
      </c>
      <c r="I28">
        <v>0.24</v>
      </c>
      <c r="J28">
        <v>0.16</v>
      </c>
      <c r="K28" s="6">
        <f t="shared" si="3"/>
        <v>0.5161290322580645</v>
      </c>
      <c r="L28" t="s">
        <v>18</v>
      </c>
      <c r="M28">
        <v>0.99</v>
      </c>
      <c r="N28">
        <v>1.94</v>
      </c>
      <c r="O28">
        <v>0.61</v>
      </c>
      <c r="P28" s="6">
        <f t="shared" si="5"/>
        <v>0.61616161616161613</v>
      </c>
    </row>
    <row r="29" spans="1:18">
      <c r="B29" t="s">
        <v>20</v>
      </c>
      <c r="C29">
        <v>1.27</v>
      </c>
      <c r="D29">
        <v>1.85</v>
      </c>
      <c r="E29">
        <v>0.46</v>
      </c>
      <c r="F29" s="6">
        <f t="shared" si="4"/>
        <v>0.36220472440944884</v>
      </c>
      <c r="G29" t="s">
        <v>20</v>
      </c>
      <c r="H29">
        <v>0.83</v>
      </c>
      <c r="I29">
        <v>1.61</v>
      </c>
      <c r="J29">
        <v>0.2</v>
      </c>
      <c r="K29" s="6">
        <f t="shared" si="3"/>
        <v>0.24096385542168677</v>
      </c>
      <c r="L29" t="s">
        <v>19</v>
      </c>
      <c r="M29">
        <v>0.81</v>
      </c>
      <c r="N29">
        <v>1.1599999999999999</v>
      </c>
      <c r="O29">
        <v>0.32</v>
      </c>
      <c r="P29" s="6">
        <f t="shared" si="5"/>
        <v>0.39506172839506171</v>
      </c>
    </row>
    <row r="30" spans="1:18">
      <c r="B30" t="s">
        <v>21</v>
      </c>
      <c r="C30">
        <v>0.6</v>
      </c>
      <c r="D30">
        <v>1.67</v>
      </c>
      <c r="E30">
        <v>0.25</v>
      </c>
      <c r="F30" s="6">
        <f t="shared" si="4"/>
        <v>0.41666666666666669</v>
      </c>
      <c r="G30" t="s">
        <v>24</v>
      </c>
      <c r="H30">
        <v>0.96</v>
      </c>
      <c r="I30">
        <v>1.94</v>
      </c>
      <c r="J30">
        <v>0.34</v>
      </c>
      <c r="K30" s="6">
        <f>J30/H30</f>
        <v>0.35416666666666669</v>
      </c>
      <c r="L30" t="s">
        <v>20</v>
      </c>
      <c r="M30">
        <v>1.54</v>
      </c>
      <c r="N30">
        <v>4.25</v>
      </c>
      <c r="O30">
        <v>0.85</v>
      </c>
      <c r="P30" s="6">
        <f t="shared" si="5"/>
        <v>0.55194805194805197</v>
      </c>
    </row>
    <row r="31" spans="1:18">
      <c r="B31" t="s">
        <v>22</v>
      </c>
      <c r="C31">
        <v>0.88</v>
      </c>
      <c r="D31">
        <v>1.78</v>
      </c>
      <c r="E31">
        <v>0.31</v>
      </c>
      <c r="F31" s="6">
        <f t="shared" si="4"/>
        <v>0.35227272727272729</v>
      </c>
      <c r="G31" t="s">
        <v>16</v>
      </c>
      <c r="H31">
        <v>0.81</v>
      </c>
      <c r="I31">
        <v>1.52</v>
      </c>
      <c r="J31">
        <v>0.19</v>
      </c>
      <c r="K31" s="6">
        <f t="shared" ref="K31:K38" si="6">J31/H31</f>
        <v>0.23456790123456789</v>
      </c>
      <c r="L31" t="s">
        <v>21</v>
      </c>
      <c r="M31">
        <v>0.75</v>
      </c>
      <c r="N31">
        <v>2.78</v>
      </c>
      <c r="O31">
        <v>0.38</v>
      </c>
      <c r="P31" s="6">
        <f t="shared" si="5"/>
        <v>0.50666666666666671</v>
      </c>
    </row>
    <row r="32" spans="1:18">
      <c r="B32" t="s">
        <v>23</v>
      </c>
      <c r="C32">
        <v>1.39</v>
      </c>
      <c r="D32">
        <v>2.2400000000000002</v>
      </c>
      <c r="E32">
        <v>0.44</v>
      </c>
      <c r="F32" s="6">
        <f t="shared" si="4"/>
        <v>0.31654676258992809</v>
      </c>
      <c r="G32" t="s">
        <v>17</v>
      </c>
      <c r="H32">
        <v>1.69</v>
      </c>
      <c r="I32">
        <v>1.86</v>
      </c>
      <c r="J32">
        <v>0.17</v>
      </c>
      <c r="K32" s="6">
        <f t="shared" si="6"/>
        <v>0.10059171597633138</v>
      </c>
      <c r="L32" t="s">
        <v>23</v>
      </c>
      <c r="M32">
        <v>0.62</v>
      </c>
      <c r="N32">
        <v>4.5</v>
      </c>
      <c r="O32">
        <v>0.41</v>
      </c>
      <c r="P32" s="6">
        <f t="shared" si="5"/>
        <v>0.66129032258064513</v>
      </c>
    </row>
    <row r="33" spans="1:18">
      <c r="B33" t="s">
        <v>24</v>
      </c>
      <c r="C33">
        <v>1.88</v>
      </c>
      <c r="D33">
        <v>1.38</v>
      </c>
      <c r="E33">
        <v>0.33</v>
      </c>
      <c r="F33" s="6">
        <f t="shared" si="4"/>
        <v>0.17553191489361705</v>
      </c>
      <c r="G33" t="s">
        <v>18</v>
      </c>
      <c r="H33">
        <v>0.98</v>
      </c>
      <c r="I33">
        <v>1.04</v>
      </c>
      <c r="J33">
        <v>0.14000000000000001</v>
      </c>
      <c r="K33" s="6">
        <f t="shared" si="6"/>
        <v>0.14285714285714288</v>
      </c>
      <c r="L33" t="s">
        <v>24</v>
      </c>
      <c r="M33">
        <v>0.8</v>
      </c>
      <c r="N33">
        <v>5.58</v>
      </c>
      <c r="O33">
        <v>0.47</v>
      </c>
      <c r="P33" s="6">
        <f t="shared" si="5"/>
        <v>0.58749999999999991</v>
      </c>
    </row>
    <row r="34" spans="1:18">
      <c r="B34" t="s">
        <v>26</v>
      </c>
      <c r="C34">
        <v>2.75</v>
      </c>
      <c r="D34">
        <v>0.86</v>
      </c>
      <c r="E34">
        <v>0.49</v>
      </c>
      <c r="F34" s="6">
        <f t="shared" si="4"/>
        <v>0.17818181818181819</v>
      </c>
      <c r="G34" t="s">
        <v>19</v>
      </c>
      <c r="H34">
        <v>0.73</v>
      </c>
      <c r="I34">
        <v>0.47</v>
      </c>
      <c r="J34">
        <v>0.08</v>
      </c>
      <c r="K34" s="6">
        <f t="shared" si="6"/>
        <v>0.10958904109589042</v>
      </c>
      <c r="L34" t="s">
        <v>25</v>
      </c>
      <c r="M34">
        <v>0.39</v>
      </c>
      <c r="N34">
        <v>1.1000000000000001</v>
      </c>
      <c r="O34">
        <v>0.28999999999999998</v>
      </c>
      <c r="P34" s="6">
        <f t="shared" si="5"/>
        <v>0.7435897435897435</v>
      </c>
    </row>
    <row r="35" spans="1:18">
      <c r="B35" t="s">
        <v>16</v>
      </c>
      <c r="C35">
        <v>2.6</v>
      </c>
      <c r="D35">
        <v>2.3199999999999998</v>
      </c>
      <c r="E35">
        <v>0.64</v>
      </c>
      <c r="F35" s="6">
        <f t="shared" si="4"/>
        <v>0.24615384615384614</v>
      </c>
      <c r="G35" t="s">
        <v>20</v>
      </c>
      <c r="H35">
        <v>2.14</v>
      </c>
      <c r="I35">
        <v>0.68</v>
      </c>
      <c r="J35">
        <v>0.21</v>
      </c>
      <c r="K35" s="6">
        <f t="shared" si="6"/>
        <v>9.8130841121495324E-2</v>
      </c>
      <c r="P35" s="6"/>
    </row>
    <row r="36" spans="1:18">
      <c r="B36" t="s">
        <v>17</v>
      </c>
      <c r="C36">
        <v>1.61</v>
      </c>
      <c r="D36">
        <v>1.23</v>
      </c>
      <c r="E36">
        <v>0.31</v>
      </c>
      <c r="F36" s="6">
        <f t="shared" si="4"/>
        <v>0.19254658385093165</v>
      </c>
      <c r="G36" t="s">
        <v>21</v>
      </c>
      <c r="H36">
        <v>1.35</v>
      </c>
      <c r="I36">
        <v>1</v>
      </c>
      <c r="J36">
        <v>0.2</v>
      </c>
      <c r="K36" s="6">
        <f t="shared" si="6"/>
        <v>0.14814814814814814</v>
      </c>
      <c r="P36" s="15">
        <f>AVERAGE(P26:P34)</f>
        <v>0.53309911582058478</v>
      </c>
    </row>
    <row r="37" spans="1:18">
      <c r="B37" t="s">
        <v>18</v>
      </c>
      <c r="C37">
        <v>1.1499999999999999</v>
      </c>
      <c r="D37">
        <v>0.9</v>
      </c>
      <c r="E37">
        <v>7.0000000000000007E-2</v>
      </c>
      <c r="F37" s="6">
        <f t="shared" si="4"/>
        <v>6.0869565217391314E-2</v>
      </c>
      <c r="G37" t="s">
        <v>22</v>
      </c>
      <c r="H37">
        <v>1.17</v>
      </c>
      <c r="I37">
        <v>0.64</v>
      </c>
      <c r="J37">
        <v>0.15</v>
      </c>
      <c r="K37" s="6">
        <f t="shared" si="6"/>
        <v>0.12820512820512822</v>
      </c>
      <c r="P37" s="6"/>
    </row>
    <row r="38" spans="1:18">
      <c r="B38" t="s">
        <v>19</v>
      </c>
      <c r="C38">
        <v>1.53</v>
      </c>
      <c r="D38">
        <v>1.67</v>
      </c>
      <c r="E38">
        <v>0.4</v>
      </c>
      <c r="F38" s="6">
        <f t="shared" si="4"/>
        <v>0.26143790849673204</v>
      </c>
      <c r="G38" t="s">
        <v>23</v>
      </c>
      <c r="H38">
        <v>3.36</v>
      </c>
      <c r="I38">
        <v>0.39</v>
      </c>
      <c r="J38">
        <v>0.28000000000000003</v>
      </c>
      <c r="K38" s="6">
        <f t="shared" si="6"/>
        <v>8.3333333333333343E-2</v>
      </c>
      <c r="P38" s="6"/>
    </row>
    <row r="39" spans="1:18">
      <c r="B39" t="s">
        <v>20</v>
      </c>
      <c r="C39">
        <v>3.23</v>
      </c>
      <c r="D39">
        <v>2.68</v>
      </c>
      <c r="E39">
        <v>0.55000000000000004</v>
      </c>
      <c r="F39" s="6">
        <f t="shared" si="4"/>
        <v>0.17027863777089786</v>
      </c>
      <c r="K39" s="6"/>
      <c r="P39" s="6"/>
    </row>
    <row r="40" spans="1:18">
      <c r="B40" t="s">
        <v>21</v>
      </c>
      <c r="C40">
        <v>1.84</v>
      </c>
      <c r="D40">
        <v>3.01</v>
      </c>
      <c r="E40">
        <v>0.25</v>
      </c>
      <c r="F40" s="6">
        <f t="shared" si="4"/>
        <v>0.1358695652173913</v>
      </c>
      <c r="K40" s="15">
        <f>AVERAGE(K26:K38)</f>
        <v>0.23338674489717948</v>
      </c>
      <c r="P40" s="6"/>
    </row>
    <row r="41" spans="1:18">
      <c r="K41" s="6"/>
    </row>
    <row r="42" spans="1:18">
      <c r="F42" s="15">
        <f>AVERAGE(F26:F40)</f>
        <v>0.26012198412741533</v>
      </c>
    </row>
    <row r="44" spans="1:18">
      <c r="B44" t="s">
        <v>2</v>
      </c>
      <c r="G44" t="s">
        <v>3</v>
      </c>
      <c r="L44" t="s">
        <v>13</v>
      </c>
    </row>
    <row r="45" spans="1:18">
      <c r="A45" s="11">
        <v>410007</v>
      </c>
      <c r="B45" t="s">
        <v>14</v>
      </c>
      <c r="C45" s="7" t="s">
        <v>15</v>
      </c>
      <c r="D45" s="7" t="s">
        <v>36</v>
      </c>
      <c r="E45" s="13" t="s">
        <v>37</v>
      </c>
      <c r="F45" s="14" t="s">
        <v>38</v>
      </c>
      <c r="G45" t="s">
        <v>14</v>
      </c>
      <c r="H45" s="7" t="s">
        <v>15</v>
      </c>
      <c r="I45" s="7" t="s">
        <v>36</v>
      </c>
      <c r="J45" s="13" t="s">
        <v>37</v>
      </c>
      <c r="K45" s="14" t="s">
        <v>38</v>
      </c>
      <c r="L45" t="s">
        <v>14</v>
      </c>
      <c r="M45" s="7" t="s">
        <v>15</v>
      </c>
      <c r="N45" s="7" t="s">
        <v>36</v>
      </c>
      <c r="O45" s="13" t="s">
        <v>37</v>
      </c>
      <c r="P45" s="14" t="s">
        <v>38</v>
      </c>
      <c r="Q45" s="12"/>
      <c r="R45" s="12"/>
    </row>
    <row r="46" spans="1:18">
      <c r="B46" t="s">
        <v>17</v>
      </c>
      <c r="C46">
        <v>0.76</v>
      </c>
      <c r="D46">
        <v>2.37</v>
      </c>
      <c r="E46">
        <v>0.15</v>
      </c>
      <c r="F46" s="6">
        <f t="shared" ref="F46:F48" si="7">E46/C46</f>
        <v>0.19736842105263158</v>
      </c>
      <c r="G46" t="s">
        <v>17</v>
      </c>
      <c r="H46">
        <v>1.05</v>
      </c>
      <c r="I46">
        <v>1.59</v>
      </c>
      <c r="J46">
        <v>0.33</v>
      </c>
      <c r="K46" s="6">
        <f t="shared" ref="K46:K57" si="8">J46/H46</f>
        <v>0.31428571428571428</v>
      </c>
      <c r="L46" t="s">
        <v>21</v>
      </c>
      <c r="M46">
        <v>1.52</v>
      </c>
      <c r="N46">
        <v>2.85</v>
      </c>
      <c r="O46">
        <v>0.56000000000000005</v>
      </c>
      <c r="P46" s="6">
        <f t="shared" ref="P46:P52" si="9">O46/M46</f>
        <v>0.36842105263157898</v>
      </c>
    </row>
    <row r="47" spans="1:18">
      <c r="B47" t="s">
        <v>18</v>
      </c>
      <c r="C47">
        <v>0.73</v>
      </c>
      <c r="D47">
        <v>3.71</v>
      </c>
      <c r="E47">
        <v>0.21</v>
      </c>
      <c r="F47" s="6">
        <f t="shared" si="7"/>
        <v>0.28767123287671231</v>
      </c>
      <c r="G47" t="s">
        <v>20</v>
      </c>
      <c r="H47">
        <v>3.34</v>
      </c>
      <c r="I47">
        <v>2.5499999999999998</v>
      </c>
      <c r="J47">
        <v>0.87</v>
      </c>
      <c r="K47" s="6">
        <f t="shared" si="8"/>
        <v>0.26047904191616766</v>
      </c>
      <c r="L47" t="s">
        <v>26</v>
      </c>
      <c r="M47">
        <v>0.74</v>
      </c>
      <c r="N47">
        <v>3.01</v>
      </c>
      <c r="O47">
        <v>0.37</v>
      </c>
      <c r="P47" s="6">
        <f t="shared" si="9"/>
        <v>0.5</v>
      </c>
    </row>
    <row r="48" spans="1:18">
      <c r="B48" t="s">
        <v>19</v>
      </c>
      <c r="C48">
        <v>1.1000000000000001</v>
      </c>
      <c r="D48">
        <v>9.41</v>
      </c>
      <c r="E48">
        <v>0.35</v>
      </c>
      <c r="F48" s="6">
        <f t="shared" si="7"/>
        <v>0.31818181818181812</v>
      </c>
      <c r="G48" t="s">
        <v>21</v>
      </c>
      <c r="H48">
        <v>1.77</v>
      </c>
      <c r="I48">
        <v>2.4</v>
      </c>
      <c r="J48">
        <v>0.72</v>
      </c>
      <c r="K48" s="6">
        <f t="shared" si="8"/>
        <v>0.40677966101694912</v>
      </c>
      <c r="L48" t="s">
        <v>32</v>
      </c>
      <c r="M48">
        <v>2.02</v>
      </c>
      <c r="N48">
        <v>2.4900000000000002</v>
      </c>
      <c r="O48">
        <v>0.68</v>
      </c>
      <c r="P48" s="6">
        <f t="shared" si="9"/>
        <v>0.33663366336633666</v>
      </c>
    </row>
    <row r="49" spans="2:16">
      <c r="B49" t="s">
        <v>21</v>
      </c>
      <c r="C49">
        <v>1</v>
      </c>
      <c r="D49">
        <v>0.69</v>
      </c>
      <c r="E49">
        <v>0.24</v>
      </c>
      <c r="F49" s="6">
        <f>E49/C49</f>
        <v>0.24</v>
      </c>
      <c r="G49" t="s">
        <v>22</v>
      </c>
      <c r="H49">
        <v>1.35</v>
      </c>
      <c r="I49">
        <v>2.59</v>
      </c>
      <c r="J49">
        <v>0.55000000000000004</v>
      </c>
      <c r="K49" s="6">
        <f t="shared" si="8"/>
        <v>0.40740740740740744</v>
      </c>
      <c r="L49" t="s">
        <v>27</v>
      </c>
      <c r="M49">
        <v>1.4</v>
      </c>
      <c r="N49">
        <v>2.5</v>
      </c>
      <c r="O49">
        <v>0.71</v>
      </c>
      <c r="P49" s="6">
        <f t="shared" si="9"/>
        <v>0.50714285714285712</v>
      </c>
    </row>
    <row r="50" spans="2:16">
      <c r="B50" t="s">
        <v>22</v>
      </c>
      <c r="C50">
        <v>1.1399999999999999</v>
      </c>
      <c r="D50">
        <v>1.28</v>
      </c>
      <c r="E50">
        <v>0.37</v>
      </c>
      <c r="F50" s="6">
        <f>E50/C50</f>
        <v>0.32456140350877194</v>
      </c>
      <c r="G50" t="s">
        <v>24</v>
      </c>
      <c r="H50">
        <v>0.48</v>
      </c>
      <c r="I50">
        <v>1.1399999999999999</v>
      </c>
      <c r="J50">
        <v>0.14000000000000001</v>
      </c>
      <c r="K50" s="6">
        <f t="shared" si="8"/>
        <v>0.29166666666666669</v>
      </c>
      <c r="L50" t="s">
        <v>28</v>
      </c>
      <c r="M50">
        <v>0.46</v>
      </c>
      <c r="N50">
        <v>5.09</v>
      </c>
      <c r="O50">
        <v>0.31</v>
      </c>
      <c r="P50" s="6">
        <f t="shared" si="9"/>
        <v>0.67391304347826086</v>
      </c>
    </row>
    <row r="51" spans="2:16">
      <c r="B51" t="s">
        <v>23</v>
      </c>
      <c r="C51">
        <v>0.99</v>
      </c>
      <c r="D51">
        <v>1.59</v>
      </c>
      <c r="E51">
        <v>0.28000000000000003</v>
      </c>
      <c r="F51" s="6">
        <f>E51/C51</f>
        <v>0.28282828282828287</v>
      </c>
      <c r="G51" t="s">
        <v>25</v>
      </c>
      <c r="H51">
        <v>1.1000000000000001</v>
      </c>
      <c r="I51">
        <v>4.37</v>
      </c>
      <c r="J51">
        <v>0.34</v>
      </c>
      <c r="K51" s="6">
        <f t="shared" si="8"/>
        <v>0.30909090909090908</v>
      </c>
      <c r="L51" t="s">
        <v>29</v>
      </c>
      <c r="M51">
        <v>1.0900000000000001</v>
      </c>
      <c r="N51">
        <v>2.63</v>
      </c>
      <c r="O51">
        <v>0.5</v>
      </c>
      <c r="P51" s="6">
        <f t="shared" si="9"/>
        <v>0.4587155963302752</v>
      </c>
    </row>
    <row r="52" spans="2:16">
      <c r="B52" t="s">
        <v>26</v>
      </c>
      <c r="C52">
        <v>0.9</v>
      </c>
      <c r="D52">
        <v>1.06</v>
      </c>
      <c r="E52">
        <v>0.28000000000000003</v>
      </c>
      <c r="F52" s="6">
        <f t="shared" ref="F52:F61" si="10">E52/C52</f>
        <v>0.31111111111111112</v>
      </c>
      <c r="G52" t="s">
        <v>16</v>
      </c>
      <c r="H52">
        <v>1.0900000000000001</v>
      </c>
      <c r="I52">
        <v>2.0699999999999998</v>
      </c>
      <c r="J52">
        <v>0.12</v>
      </c>
      <c r="K52" s="6">
        <f t="shared" si="8"/>
        <v>0.11009174311926605</v>
      </c>
      <c r="L52" t="s">
        <v>30</v>
      </c>
      <c r="M52">
        <v>0.5</v>
      </c>
      <c r="N52">
        <v>2.61</v>
      </c>
      <c r="O52">
        <v>0.32</v>
      </c>
      <c r="P52" s="6">
        <f t="shared" si="9"/>
        <v>0.64</v>
      </c>
    </row>
    <row r="53" spans="2:16">
      <c r="B53" t="s">
        <v>33</v>
      </c>
      <c r="C53">
        <v>1.42</v>
      </c>
      <c r="D53">
        <v>8.69</v>
      </c>
      <c r="E53">
        <v>0.5</v>
      </c>
      <c r="F53" s="6">
        <f t="shared" si="10"/>
        <v>0.35211267605633806</v>
      </c>
      <c r="G53" t="s">
        <v>17</v>
      </c>
      <c r="H53">
        <v>0.84</v>
      </c>
      <c r="I53">
        <v>1.1399999999999999</v>
      </c>
      <c r="J53">
        <v>0.16</v>
      </c>
      <c r="K53" s="6">
        <f t="shared" si="8"/>
        <v>0.19047619047619049</v>
      </c>
      <c r="P53" s="6"/>
    </row>
    <row r="54" spans="2:16">
      <c r="B54" t="s">
        <v>28</v>
      </c>
      <c r="C54">
        <v>0.73</v>
      </c>
      <c r="D54">
        <v>3.19</v>
      </c>
      <c r="E54">
        <v>0.14000000000000001</v>
      </c>
      <c r="F54" s="6">
        <f t="shared" si="10"/>
        <v>0.19178082191780824</v>
      </c>
      <c r="G54" t="s">
        <v>18</v>
      </c>
      <c r="H54">
        <v>2.09</v>
      </c>
      <c r="I54">
        <v>6.23</v>
      </c>
      <c r="J54">
        <v>0.71</v>
      </c>
      <c r="K54" s="6">
        <f t="shared" si="8"/>
        <v>0.33971291866028708</v>
      </c>
      <c r="P54" s="15">
        <f>AVERAGE(P46:P52)</f>
        <v>0.49783231613561557</v>
      </c>
    </row>
    <row r="55" spans="2:16">
      <c r="B55" t="s">
        <v>29</v>
      </c>
      <c r="C55">
        <v>1.05</v>
      </c>
      <c r="D55">
        <v>2.86</v>
      </c>
      <c r="E55">
        <v>0.26</v>
      </c>
      <c r="F55" s="6">
        <f t="shared" si="10"/>
        <v>0.24761904761904763</v>
      </c>
      <c r="G55" t="s">
        <v>19</v>
      </c>
      <c r="H55">
        <v>0.99</v>
      </c>
      <c r="I55">
        <v>2.64</v>
      </c>
      <c r="J55">
        <v>0.21</v>
      </c>
      <c r="K55" s="6">
        <f t="shared" si="8"/>
        <v>0.21212121212121213</v>
      </c>
      <c r="P55" s="6"/>
    </row>
    <row r="56" spans="2:16">
      <c r="B56" t="s">
        <v>30</v>
      </c>
      <c r="C56">
        <v>1.44</v>
      </c>
      <c r="D56">
        <v>2.1</v>
      </c>
      <c r="E56">
        <v>0.51</v>
      </c>
      <c r="F56" s="6">
        <f t="shared" si="10"/>
        <v>0.35416666666666669</v>
      </c>
      <c r="G56" t="s">
        <v>20</v>
      </c>
      <c r="H56">
        <v>2</v>
      </c>
      <c r="I56">
        <v>3.51</v>
      </c>
      <c r="J56">
        <v>0.56000000000000005</v>
      </c>
      <c r="K56" s="6">
        <f t="shared" si="8"/>
        <v>0.28000000000000003</v>
      </c>
      <c r="P56" s="6"/>
    </row>
    <row r="57" spans="2:16">
      <c r="B57" t="s">
        <v>18</v>
      </c>
      <c r="C57">
        <v>1.53</v>
      </c>
      <c r="D57">
        <v>4.37</v>
      </c>
      <c r="E57">
        <v>0.12</v>
      </c>
      <c r="F57" s="6">
        <f t="shared" si="10"/>
        <v>7.8431372549019607E-2</v>
      </c>
      <c r="G57" t="s">
        <v>21</v>
      </c>
      <c r="H57">
        <v>1.5</v>
      </c>
      <c r="I57">
        <v>4.9800000000000004</v>
      </c>
      <c r="J57">
        <v>0.45</v>
      </c>
      <c r="K57" s="6">
        <f t="shared" si="8"/>
        <v>0.3</v>
      </c>
    </row>
    <row r="58" spans="2:16">
      <c r="B58" t="s">
        <v>19</v>
      </c>
      <c r="C58">
        <v>2.72</v>
      </c>
      <c r="D58">
        <v>3.33</v>
      </c>
      <c r="E58">
        <v>0.31</v>
      </c>
      <c r="F58" s="6">
        <f t="shared" si="10"/>
        <v>0.11397058823529412</v>
      </c>
      <c r="K58" s="6"/>
    </row>
    <row r="59" spans="2:16">
      <c r="B59" t="s">
        <v>20</v>
      </c>
      <c r="C59">
        <v>1.46</v>
      </c>
      <c r="D59">
        <v>4.03</v>
      </c>
      <c r="E59">
        <v>0.1</v>
      </c>
      <c r="F59" s="6">
        <f t="shared" si="10"/>
        <v>6.8493150684931517E-2</v>
      </c>
      <c r="K59" s="15">
        <f>AVERAGE(K46:K57)</f>
        <v>0.2851759553967308</v>
      </c>
    </row>
    <row r="60" spans="2:16">
      <c r="B60" t="s">
        <v>21</v>
      </c>
      <c r="C60">
        <v>1.62</v>
      </c>
      <c r="D60">
        <v>5.05</v>
      </c>
      <c r="E60">
        <v>0.55000000000000004</v>
      </c>
      <c r="F60" s="6">
        <f t="shared" si="10"/>
        <v>0.33950617283950618</v>
      </c>
    </row>
    <row r="61" spans="2:16">
      <c r="B61" t="s">
        <v>22</v>
      </c>
      <c r="C61">
        <v>2.15</v>
      </c>
      <c r="D61">
        <v>0.73</v>
      </c>
      <c r="E61">
        <v>0.31</v>
      </c>
      <c r="F61" s="6">
        <f t="shared" si="10"/>
        <v>0.14418604651162792</v>
      </c>
      <c r="K61" s="6"/>
    </row>
    <row r="62" spans="2:16">
      <c r="F62" s="6"/>
    </row>
    <row r="63" spans="2:16">
      <c r="F63" s="15">
        <f>AVERAGE(F46:F61)</f>
        <v>0.24074930078997298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HR+BC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Ermer</dc:creator>
  <cp:lastModifiedBy>Ruth Ganss</cp:lastModifiedBy>
  <dcterms:created xsi:type="dcterms:W3CDTF">2025-01-31T02:09:24Z</dcterms:created>
  <dcterms:modified xsi:type="dcterms:W3CDTF">2025-01-31T08:21:04Z</dcterms:modified>
</cp:coreProperties>
</file>